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0" windowWidth="15285" windowHeight="8940" tabRatio="726"/>
  </bookViews>
  <sheets>
    <sheet name="pajamos" sheetId="8" r:id="rId1"/>
  </sheets>
  <calcPr calcId="145621"/>
</workbook>
</file>

<file path=xl/calcChain.xml><?xml version="1.0" encoding="utf-8"?>
<calcChain xmlns="http://schemas.openxmlformats.org/spreadsheetml/2006/main">
  <c r="C46" i="8" l="1"/>
  <c r="C18" i="8"/>
  <c r="C22" i="8"/>
  <c r="C14" i="8"/>
  <c r="C13" i="8" s="1"/>
  <c r="C28" i="8" s="1"/>
  <c r="C30" i="8" s="1"/>
  <c r="C41" i="8" s="1"/>
  <c r="C33" i="8"/>
  <c r="C37" i="8"/>
  <c r="C47" i="8" l="1"/>
  <c r="C50" i="8"/>
</calcChain>
</file>

<file path=xl/sharedStrings.xml><?xml version="1.0" encoding="utf-8"?>
<sst xmlns="http://schemas.openxmlformats.org/spreadsheetml/2006/main" count="95" uniqueCount="93">
  <si>
    <t>1.</t>
  </si>
  <si>
    <t>2.</t>
  </si>
  <si>
    <t>Speciali tikslinė dotacija mokinio krepšeliui</t>
  </si>
  <si>
    <t>3.</t>
  </si>
  <si>
    <t>4.</t>
  </si>
  <si>
    <t>5.</t>
  </si>
  <si>
    <t>4.1.</t>
  </si>
  <si>
    <t>4.2.</t>
  </si>
  <si>
    <t>4.3.</t>
  </si>
  <si>
    <t>1</t>
  </si>
  <si>
    <t>Eil. Nr.</t>
  </si>
  <si>
    <t>Pajamų pavadinimas</t>
  </si>
  <si>
    <t>Turto mokesčiai ir nuomos pajamos , iš jų:</t>
  </si>
  <si>
    <t>4.4.</t>
  </si>
  <si>
    <t xml:space="preserve">                              </t>
  </si>
  <si>
    <t>Savivaldybės aplinkos apsaugos rėmimo programos pajamos, iš jų:</t>
  </si>
  <si>
    <t>5.1.</t>
  </si>
  <si>
    <t>5.2.</t>
  </si>
  <si>
    <t>5.3.</t>
  </si>
  <si>
    <t>Lėšos, skiriamos iš valstybės iždo  savivaldybės gyventojų pajamų mokesčiui išlyginti</t>
  </si>
  <si>
    <t>Lėšos, skiriamos iš valstybės iždo savivaldybės išlaidų struktūros skirtumams išlyginti</t>
  </si>
  <si>
    <t xml:space="preserve">                                                                      Kretingos rajono savivaldybės tarybos</t>
  </si>
  <si>
    <t xml:space="preserve">                                                                      1 priedas</t>
  </si>
  <si>
    <t>Speciali tikslinė dotacija valstybinėms (perduotoms savivaldybėms) funkcijoms atlikti</t>
  </si>
  <si>
    <t>Iš viso</t>
  </si>
  <si>
    <t>už komunalinių atliekų tvarkymą</t>
  </si>
  <si>
    <t>Bendrosios dotacijos kompensacija</t>
  </si>
  <si>
    <t xml:space="preserve">                                                 PATVIRTINTA</t>
  </si>
  <si>
    <t xml:space="preserve">                                                                      PATVIRTINTA</t>
  </si>
  <si>
    <t>4.3.2.</t>
  </si>
  <si>
    <t>Savivaldybės biudžetinių įstaigų pajamos , iš jų:</t>
  </si>
  <si>
    <t>Skolintos lėšos investiciniams projektams finansuoti</t>
  </si>
  <si>
    <t>Valstybės investicijų programos lėšos</t>
  </si>
  <si>
    <t>Vietinės rinkliavos, iš jų:</t>
  </si>
  <si>
    <t>10.1.</t>
  </si>
  <si>
    <t>11.1.</t>
  </si>
  <si>
    <t>11.2.</t>
  </si>
  <si>
    <t>11.3.</t>
  </si>
  <si>
    <t>6.</t>
  </si>
  <si>
    <t>Iš viso pagal 1 - 5 punktus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</si>
  <si>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</si>
  <si>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</si>
  <si>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</si>
  <si>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</si>
  <si>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</si>
  <si>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</si>
  <si>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</si>
  <si>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</si>
  <si>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</si>
  <si>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</si>
  <si>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</si>
  <si>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</si>
  <si>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</si>
  <si>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Mokestis už medžiojamų gyvūnų išteklius</t>
  </si>
  <si>
    <t>Kiti mokesčiai už valstybinius gamtos išteklius</t>
  </si>
  <si>
    <t xml:space="preserve">Mokestis už aplinkos teršimą </t>
  </si>
  <si>
    <t xml:space="preserve">                        (tūkst. Lt)</t>
  </si>
  <si>
    <t>Kiti mokesčiai ir pajamos , iš jų:</t>
  </si>
  <si>
    <t>Pajamos už patalpų nuomą</t>
  </si>
  <si>
    <t>Įmokos už išlaikymą švietimo, socialinės apsaugos ir kitose įstaigose</t>
  </si>
  <si>
    <t>Kitos pajamos</t>
  </si>
  <si>
    <t>žemės mokestis, iš jo:</t>
  </si>
  <si>
    <t>paveldimo  turto  mokestis</t>
  </si>
  <si>
    <t>nekilnojamojo turto mokestis, iš jo:</t>
  </si>
  <si>
    <t>valstybės rinkliava</t>
  </si>
  <si>
    <t>pajamos iš baudų ir konfiskacijos</t>
  </si>
  <si>
    <t>materialiojo ir nematerialiojo turto realizavimo pajamos, iš jų:</t>
  </si>
  <si>
    <t>Speciali tikslinė dotacija Marijos Tiškevičiūtės mokyklai ( skirta mokiniams, turintiems specialiųjų ugdymo poreikių )</t>
  </si>
  <si>
    <t>9.1.</t>
  </si>
  <si>
    <t>10.2.</t>
  </si>
  <si>
    <t>10.3.</t>
  </si>
  <si>
    <t xml:space="preserve">nuomos mokestis už valstybinę žemę </t>
  </si>
  <si>
    <t>Iš viso savarankiškoms funkcijoms vykdyti pagal 6 - 7 punktus</t>
  </si>
  <si>
    <t xml:space="preserve"> Iš viso pagal 13 - 16 punktus</t>
  </si>
  <si>
    <t xml:space="preserve">Visi pajamų šaltiniai savarankiškoms funkcijoms vykdyti pagal  8 - 11 punktus </t>
  </si>
  <si>
    <t>Gyventojų pajamų mokesčių dalis, tenkanti savivaldybei  (67,78 proc.)</t>
  </si>
  <si>
    <t>20.</t>
  </si>
  <si>
    <t>Savivaldybės biudžeto apyvartinės lėšos</t>
  </si>
  <si>
    <t>21.</t>
  </si>
  <si>
    <t>Iš viso pajamų ( 12+17 )</t>
  </si>
  <si>
    <t>Iš viso ( 18 +19+20 )</t>
  </si>
  <si>
    <t>4.1.1</t>
  </si>
  <si>
    <t>4.1.2</t>
  </si>
  <si>
    <t xml:space="preserve">  fizinių asmenų</t>
  </si>
  <si>
    <t xml:space="preserve">  juridinių asmenų</t>
  </si>
  <si>
    <t>4.3.1</t>
  </si>
  <si>
    <t>5.3.1</t>
  </si>
  <si>
    <t>5.3.2</t>
  </si>
  <si>
    <t xml:space="preserve"> žemės realizavimo pajamos</t>
  </si>
  <si>
    <t xml:space="preserve"> kitos ilgalaikio turto realizavimo pajamos</t>
  </si>
  <si>
    <t xml:space="preserve">2014 metų Kretingos  rajono  savivaldybės  biudžeto  pajamos, apyvartinės </t>
  </si>
  <si>
    <t>ir skolintos lėšos</t>
  </si>
  <si>
    <t xml:space="preserve">                                                                      2014 m. vasario 27 d. sprendimu Nr.T2-43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</si>
</sst>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  <charset val="186"/>
    </font>
    <font>
      <sz val="8"/>
      <name val="Arial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name val="Times New Roman"/>
      <family val="1"/>
      <charset val="186"/>
    </font>
    <font>
      <sz val="9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left" wrapText="1" inden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49" fontId="2" fillId="0" borderId="0" xfId="0" applyNumberFormat="1" applyFont="1" applyAlignment="1">
      <alignment horizontal="left" wrapText="1"/>
    </xf>
    <xf numFmtId="164" fontId="3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wrapText="1"/>
    </xf>
    <xf numFmtId="164" fontId="2" fillId="0" borderId="2" xfId="0" applyNumberFormat="1" applyFont="1" applyBorder="1" applyAlignment="1">
      <alignment horizontal="center" wrapText="1"/>
    </xf>
    <xf numFmtId="164" fontId="3" fillId="0" borderId="2" xfId="0" applyNumberFormat="1" applyFont="1" applyBorder="1" applyAlignment="1">
      <alignment horizontal="center" wrapText="1"/>
    </xf>
    <xf numFmtId="49" fontId="2" fillId="0" borderId="3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center" wrapText="1"/>
    </xf>
    <xf numFmtId="164" fontId="2" fillId="0" borderId="0" xfId="0" applyNumberFormat="1" applyFont="1" applyAlignment="1">
      <alignment horizontal="left" wrapText="1" indent="1"/>
    </xf>
    <xf numFmtId="164" fontId="2" fillId="0" borderId="0" xfId="0" applyNumberFormat="1" applyFont="1" applyAlignment="1">
      <alignment wrapText="1"/>
    </xf>
    <xf numFmtId="0" fontId="2" fillId="0" borderId="0" xfId="0" applyFont="1" applyBorder="1"/>
    <xf numFmtId="0" fontId="2" fillId="0" borderId="4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62"/>
  <sheetViews>
    <sheetView tabSelected="1" topLeftCell="A13" workbookViewId="0">
      <selection activeCell="D7" sqref="D7"/>
    </sheetView>
  </sheetViews>
  <sheetFormatPr defaultRowHeight="15" x14ac:dyDescent="0.25"/>
  <cols>
    <col min="1" max="1" width="5" style="4" customWidth="1"/>
    <col min="2" max="2" width="73.5703125" style="1" customWidth="1"/>
    <col min="3" max="3" width="14.28515625" style="5" customWidth="1"/>
    <col min="4" max="16384" width="9.140625" style="1"/>
  </cols>
  <sheetData>
    <row r="2" spans="1:3" x14ac:dyDescent="0.25">
      <c r="A2" s="4" t="s">
        <v>27</v>
      </c>
      <c r="B2" s="1" t="s">
        <v>28</v>
      </c>
    </row>
    <row r="3" spans="1:3" x14ac:dyDescent="0.25">
      <c r="B3" s="9" t="s">
        <v>21</v>
      </c>
      <c r="C3" s="10"/>
    </row>
    <row r="4" spans="1:3" x14ac:dyDescent="0.25">
      <c r="B4" s="9" t="s">
        <v>92</v>
      </c>
      <c r="C4" s="10"/>
    </row>
    <row r="5" spans="1:3" ht="16.5" customHeight="1" x14ac:dyDescent="0.25">
      <c r="B5" s="9" t="s">
        <v>22</v>
      </c>
      <c r="C5" s="10"/>
    </row>
    <row r="6" spans="1:3" ht="17.25" customHeight="1" x14ac:dyDescent="0.3">
      <c r="B6" s="31" t="s">
        <v>90</v>
      </c>
      <c r="C6" s="31"/>
    </row>
    <row r="7" spans="1:3" ht="15.75" customHeight="1" thickBot="1" x14ac:dyDescent="0.35">
      <c r="A7" s="13"/>
      <c r="B7" s="21" t="s">
        <v>91</v>
      </c>
      <c r="C7" s="14" t="s">
        <v>56</v>
      </c>
    </row>
    <row r="8" spans="1:3" ht="29.25" customHeight="1" thickTop="1" thickBot="1" x14ac:dyDescent="0.3">
      <c r="A8" s="22" t="s">
        <v>10</v>
      </c>
      <c r="B8" s="23" t="s">
        <v>11</v>
      </c>
      <c r="C8" s="24" t="s">
        <v>24</v>
      </c>
    </row>
    <row r="9" spans="1:3" s="3" customFormat="1" ht="14.25" customHeight="1" thickTop="1" x14ac:dyDescent="0.25">
      <c r="A9" s="25" t="s">
        <v>9</v>
      </c>
      <c r="B9" s="26">
        <v>2</v>
      </c>
      <c r="C9" s="27">
        <v>3</v>
      </c>
    </row>
    <row r="10" spans="1:3" s="3" customFormat="1" ht="15" customHeight="1" x14ac:dyDescent="0.25">
      <c r="A10" s="15" t="s">
        <v>0</v>
      </c>
      <c r="B10" s="28" t="s">
        <v>75</v>
      </c>
      <c r="C10" s="11">
        <v>25817</v>
      </c>
    </row>
    <row r="11" spans="1:3" s="3" customFormat="1" ht="15.75" customHeight="1" x14ac:dyDescent="0.25">
      <c r="A11" s="15" t="s">
        <v>1</v>
      </c>
      <c r="B11" s="28" t="s">
        <v>19</v>
      </c>
      <c r="C11" s="11">
        <v>6615</v>
      </c>
    </row>
    <row r="12" spans="1:3" s="3" customFormat="1" ht="16.5" customHeight="1" x14ac:dyDescent="0.25">
      <c r="A12" s="15" t="s">
        <v>3</v>
      </c>
      <c r="B12" s="28" t="s">
        <v>20</v>
      </c>
      <c r="C12" s="11">
        <v>5713</v>
      </c>
    </row>
    <row r="13" spans="1:3" s="3" customFormat="1" x14ac:dyDescent="0.25">
      <c r="A13" s="15" t="s">
        <v>4</v>
      </c>
      <c r="B13" s="28" t="s">
        <v>12</v>
      </c>
      <c r="C13" s="11">
        <f>C14+C17+C18+C21</f>
        <v>3275</v>
      </c>
    </row>
    <row r="14" spans="1:3" s="3" customFormat="1" x14ac:dyDescent="0.25">
      <c r="A14" s="15" t="s">
        <v>6</v>
      </c>
      <c r="B14" s="28" t="s">
        <v>61</v>
      </c>
      <c r="C14" s="11">
        <f>C15+C16</f>
        <v>800</v>
      </c>
    </row>
    <row r="15" spans="1:3" s="3" customFormat="1" ht="15" customHeight="1" x14ac:dyDescent="0.25">
      <c r="A15" s="15" t="s">
        <v>81</v>
      </c>
      <c r="B15" s="2" t="s">
        <v>83</v>
      </c>
      <c r="C15" s="11">
        <v>772</v>
      </c>
    </row>
    <row r="16" spans="1:3" s="3" customFormat="1" ht="15" customHeight="1" x14ac:dyDescent="0.25">
      <c r="A16" s="15" t="s">
        <v>82</v>
      </c>
      <c r="B16" s="2" t="s">
        <v>84</v>
      </c>
      <c r="C16" s="11">
        <v>28</v>
      </c>
    </row>
    <row r="17" spans="1:6" s="3" customFormat="1" x14ac:dyDescent="0.25">
      <c r="A17" s="15" t="s">
        <v>7</v>
      </c>
      <c r="B17" s="28" t="s">
        <v>62</v>
      </c>
      <c r="C17" s="11">
        <v>25</v>
      </c>
    </row>
    <row r="18" spans="1:6" s="3" customFormat="1" x14ac:dyDescent="0.25">
      <c r="A18" s="15" t="s">
        <v>8</v>
      </c>
      <c r="B18" s="28" t="s">
        <v>63</v>
      </c>
      <c r="C18" s="11">
        <f>C19+C20</f>
        <v>2000</v>
      </c>
    </row>
    <row r="19" spans="1:6" s="3" customFormat="1" ht="15.75" customHeight="1" x14ac:dyDescent="0.25">
      <c r="A19" s="15" t="s">
        <v>85</v>
      </c>
      <c r="B19" s="2" t="s">
        <v>83</v>
      </c>
      <c r="C19" s="11">
        <v>88</v>
      </c>
    </row>
    <row r="20" spans="1:6" s="3" customFormat="1" ht="15" customHeight="1" x14ac:dyDescent="0.25">
      <c r="A20" s="15" t="s">
        <v>29</v>
      </c>
      <c r="B20" s="2" t="s">
        <v>84</v>
      </c>
      <c r="C20" s="11">
        <v>1912</v>
      </c>
    </row>
    <row r="21" spans="1:6" s="3" customFormat="1" x14ac:dyDescent="0.25">
      <c r="A21" s="15" t="s">
        <v>13</v>
      </c>
      <c r="B21" s="28" t="s">
        <v>71</v>
      </c>
      <c r="C21" s="11">
        <v>450</v>
      </c>
    </row>
    <row r="22" spans="1:6" s="3" customFormat="1" x14ac:dyDescent="0.25">
      <c r="A22" s="15" t="s">
        <v>5</v>
      </c>
      <c r="B22" s="28" t="s">
        <v>57</v>
      </c>
      <c r="C22" s="11">
        <f>C23+C24+C25</f>
        <v>225</v>
      </c>
    </row>
    <row r="23" spans="1:6" s="3" customFormat="1" x14ac:dyDescent="0.25">
      <c r="A23" s="15" t="s">
        <v>16</v>
      </c>
      <c r="B23" s="29" t="s">
        <v>64</v>
      </c>
      <c r="C23" s="11">
        <v>165</v>
      </c>
      <c r="F23" s="3" t="s">
        <v>14</v>
      </c>
    </row>
    <row r="24" spans="1:6" s="3" customFormat="1" x14ac:dyDescent="0.25">
      <c r="A24" s="15" t="s">
        <v>17</v>
      </c>
      <c r="B24" s="29" t="s">
        <v>65</v>
      </c>
      <c r="C24" s="11">
        <v>10</v>
      </c>
    </row>
    <row r="25" spans="1:6" s="3" customFormat="1" x14ac:dyDescent="0.25">
      <c r="A25" s="15" t="s">
        <v>18</v>
      </c>
      <c r="B25" s="29" t="s">
        <v>66</v>
      </c>
      <c r="C25" s="11">
        <v>50</v>
      </c>
    </row>
    <row r="26" spans="1:6" s="3" customFormat="1" ht="15.75" customHeight="1" x14ac:dyDescent="0.25">
      <c r="A26" s="15" t="s">
        <v>86</v>
      </c>
      <c r="B26" s="2" t="s">
        <v>88</v>
      </c>
      <c r="C26" s="11">
        <v>4</v>
      </c>
    </row>
    <row r="27" spans="1:6" s="3" customFormat="1" ht="16.5" customHeight="1" x14ac:dyDescent="0.25">
      <c r="A27" s="15" t="s">
        <v>87</v>
      </c>
      <c r="B27" s="2" t="s">
        <v>89</v>
      </c>
      <c r="C27" s="11">
        <v>46</v>
      </c>
    </row>
    <row r="28" spans="1:6" s="3" customFormat="1" x14ac:dyDescent="0.25">
      <c r="A28" s="16" t="s">
        <v>38</v>
      </c>
      <c r="B28" s="30" t="s">
        <v>39</v>
      </c>
      <c r="C28" s="12">
        <f>C10+C11+C12+C13+C22</f>
        <v>41645</v>
      </c>
    </row>
    <row r="29" spans="1:6" s="3" customFormat="1" ht="15" customHeight="1" x14ac:dyDescent="0.25">
      <c r="A29" s="15" t="s">
        <v>40</v>
      </c>
      <c r="B29" s="28" t="s">
        <v>26</v>
      </c>
      <c r="C29" s="11">
        <v>1579</v>
      </c>
    </row>
    <row r="30" spans="1:6" s="3" customFormat="1" ht="15" customHeight="1" x14ac:dyDescent="0.25">
      <c r="A30" s="16" t="s">
        <v>41</v>
      </c>
      <c r="B30" s="30" t="s">
        <v>72</v>
      </c>
      <c r="C30" s="12">
        <f>C28+C29</f>
        <v>43224</v>
      </c>
    </row>
    <row r="31" spans="1:6" s="3" customFormat="1" ht="15" customHeight="1" x14ac:dyDescent="0.25">
      <c r="A31" s="15" t="s">
        <v>42</v>
      </c>
      <c r="B31" s="28" t="s">
        <v>33</v>
      </c>
      <c r="C31" s="12">
        <v>4200</v>
      </c>
    </row>
    <row r="32" spans="1:6" s="3" customFormat="1" x14ac:dyDescent="0.25">
      <c r="A32" s="15" t="s">
        <v>68</v>
      </c>
      <c r="B32" s="2" t="s">
        <v>25</v>
      </c>
      <c r="C32" s="12">
        <v>4100</v>
      </c>
    </row>
    <row r="33" spans="1:4" s="3" customFormat="1" x14ac:dyDescent="0.25">
      <c r="A33" s="16" t="s">
        <v>43</v>
      </c>
      <c r="B33" s="30" t="s">
        <v>30</v>
      </c>
      <c r="C33" s="12">
        <f>C34+C35+C36</f>
        <v>3394.3</v>
      </c>
    </row>
    <row r="34" spans="1:4" s="3" customFormat="1" ht="14.25" customHeight="1" x14ac:dyDescent="0.25">
      <c r="A34" s="15" t="s">
        <v>34</v>
      </c>
      <c r="B34" s="28" t="s">
        <v>58</v>
      </c>
      <c r="C34" s="11">
        <v>701.2</v>
      </c>
    </row>
    <row r="35" spans="1:4" s="3" customFormat="1" ht="16.5" customHeight="1" x14ac:dyDescent="0.25">
      <c r="A35" s="15" t="s">
        <v>69</v>
      </c>
      <c r="B35" s="28" t="s">
        <v>59</v>
      </c>
      <c r="C35" s="11">
        <v>1878.4</v>
      </c>
      <c r="D35" s="17"/>
    </row>
    <row r="36" spans="1:4" s="3" customFormat="1" ht="16.5" customHeight="1" x14ac:dyDescent="0.25">
      <c r="A36" s="15" t="s">
        <v>70</v>
      </c>
      <c r="B36" s="28" t="s">
        <v>60</v>
      </c>
      <c r="C36" s="11">
        <v>814.7</v>
      </c>
      <c r="D36" s="18"/>
    </row>
    <row r="37" spans="1:4" s="3" customFormat="1" ht="15" customHeight="1" x14ac:dyDescent="0.25">
      <c r="A37" s="16" t="s">
        <v>44</v>
      </c>
      <c r="B37" s="30" t="s">
        <v>15</v>
      </c>
      <c r="C37" s="12">
        <f>C38+C39+C40</f>
        <v>362.5</v>
      </c>
    </row>
    <row r="38" spans="1:4" s="3" customFormat="1" ht="14.25" customHeight="1" x14ac:dyDescent="0.25">
      <c r="A38" s="15" t="s">
        <v>35</v>
      </c>
      <c r="B38" s="28" t="s">
        <v>55</v>
      </c>
      <c r="C38" s="11">
        <v>263.7</v>
      </c>
    </row>
    <row r="39" spans="1:4" s="3" customFormat="1" ht="16.5" customHeight="1" x14ac:dyDescent="0.25">
      <c r="A39" s="15" t="s">
        <v>36</v>
      </c>
      <c r="B39" s="28" t="s">
        <v>54</v>
      </c>
      <c r="C39" s="11">
        <v>30</v>
      </c>
    </row>
    <row r="40" spans="1:4" s="3" customFormat="1" ht="16.5" customHeight="1" x14ac:dyDescent="0.25">
      <c r="A40" s="15" t="s">
        <v>37</v>
      </c>
      <c r="B40" s="28" t="s">
        <v>53</v>
      </c>
      <c r="C40" s="11">
        <v>68.8</v>
      </c>
    </row>
    <row r="41" spans="1:4" s="3" customFormat="1" ht="15.75" customHeight="1" x14ac:dyDescent="0.25">
      <c r="A41" s="16" t="s">
        <v>45</v>
      </c>
      <c r="B41" s="30" t="s">
        <v>74</v>
      </c>
      <c r="C41" s="12">
        <f>C30+C31+C33+C37</f>
        <v>51180.800000000003</v>
      </c>
    </row>
    <row r="42" spans="1:4" s="3" customFormat="1" ht="15" customHeight="1" x14ac:dyDescent="0.25">
      <c r="A42" s="15" t="s">
        <v>46</v>
      </c>
      <c r="B42" s="28" t="s">
        <v>23</v>
      </c>
      <c r="C42" s="11">
        <v>8654.4</v>
      </c>
    </row>
    <row r="43" spans="1:4" s="3" customFormat="1" x14ac:dyDescent="0.25">
      <c r="A43" s="15" t="s">
        <v>47</v>
      </c>
      <c r="B43" s="28" t="s">
        <v>2</v>
      </c>
      <c r="C43" s="11">
        <v>27527</v>
      </c>
    </row>
    <row r="44" spans="1:4" s="3" customFormat="1" ht="30" x14ac:dyDescent="0.25">
      <c r="A44" s="15" t="s">
        <v>48</v>
      </c>
      <c r="B44" s="28" t="s">
        <v>67</v>
      </c>
      <c r="C44" s="11">
        <v>170.9</v>
      </c>
    </row>
    <row r="45" spans="1:4" s="3" customFormat="1" x14ac:dyDescent="0.25">
      <c r="A45" s="15" t="s">
        <v>49</v>
      </c>
      <c r="B45" s="28" t="s">
        <v>32</v>
      </c>
      <c r="C45" s="11">
        <v>1775</v>
      </c>
    </row>
    <row r="46" spans="1:4" s="3" customFormat="1" x14ac:dyDescent="0.25">
      <c r="A46" s="16" t="s">
        <v>50</v>
      </c>
      <c r="B46" s="30" t="s">
        <v>73</v>
      </c>
      <c r="C46" s="12">
        <f>C42+C43+C44+C45</f>
        <v>38127.300000000003</v>
      </c>
    </row>
    <row r="47" spans="1:4" s="3" customFormat="1" x14ac:dyDescent="0.25">
      <c r="A47" s="16" t="s">
        <v>51</v>
      </c>
      <c r="B47" s="30" t="s">
        <v>79</v>
      </c>
      <c r="C47" s="12">
        <f>C41+C46</f>
        <v>89308.1</v>
      </c>
    </row>
    <row r="48" spans="1:4" s="3" customFormat="1" x14ac:dyDescent="0.25">
      <c r="A48" s="16" t="s">
        <v>52</v>
      </c>
      <c r="B48" s="30" t="s">
        <v>31</v>
      </c>
      <c r="C48" s="12">
        <v>3522.9</v>
      </c>
    </row>
    <row r="49" spans="1:4" s="3" customFormat="1" ht="16.5" customHeight="1" x14ac:dyDescent="0.25">
      <c r="A49" s="16" t="s">
        <v>76</v>
      </c>
      <c r="B49" s="30" t="s">
        <v>77</v>
      </c>
      <c r="C49" s="12">
        <v>1181.0999999999999</v>
      </c>
    </row>
    <row r="50" spans="1:4" s="3" customFormat="1" x14ac:dyDescent="0.25">
      <c r="A50" s="16" t="s">
        <v>78</v>
      </c>
      <c r="B50" s="30" t="s">
        <v>80</v>
      </c>
      <c r="C50" s="12">
        <f>C41+C46+C48+C49</f>
        <v>94012.1</v>
      </c>
    </row>
    <row r="51" spans="1:4" s="3" customFormat="1" ht="17.25" customHeight="1" x14ac:dyDescent="0.25">
      <c r="A51" s="7"/>
      <c r="B51" s="20"/>
      <c r="C51" s="5"/>
    </row>
    <row r="52" spans="1:4" s="3" customFormat="1" ht="15.75" customHeight="1" x14ac:dyDescent="0.25">
      <c r="A52" s="4"/>
      <c r="B52"/>
      <c r="C52" s="5"/>
    </row>
    <row r="53" spans="1:4" s="3" customFormat="1" ht="15.75" customHeight="1" x14ac:dyDescent="0.25">
      <c r="A53" s="4"/>
      <c r="B53" s="19"/>
      <c r="C53" s="5"/>
    </row>
    <row r="54" spans="1:4" s="3" customFormat="1" ht="16.5" customHeight="1" x14ac:dyDescent="0.25">
      <c r="A54" s="4"/>
      <c r="B54" s="1"/>
      <c r="C54" s="5"/>
    </row>
    <row r="55" spans="1:4" s="3" customFormat="1" ht="15" customHeight="1" x14ac:dyDescent="0.25">
      <c r="A55" s="4"/>
      <c r="B55" s="1"/>
      <c r="C55" s="5"/>
    </row>
    <row r="56" spans="1:4" s="3" customFormat="1" ht="15" customHeight="1" x14ac:dyDescent="0.25">
      <c r="A56" s="4"/>
      <c r="B56" s="1"/>
      <c r="C56" s="5"/>
    </row>
    <row r="57" spans="1:4" s="6" customFormat="1" ht="12.75" customHeight="1" x14ac:dyDescent="0.25">
      <c r="A57" s="4"/>
      <c r="B57" s="1"/>
      <c r="C57" s="5"/>
    </row>
    <row r="58" spans="1:4" s="3" customFormat="1" x14ac:dyDescent="0.25">
      <c r="A58" s="4"/>
      <c r="B58" s="1"/>
      <c r="C58" s="5"/>
    </row>
    <row r="59" spans="1:4" s="3" customFormat="1" x14ac:dyDescent="0.25">
      <c r="A59" s="4"/>
      <c r="B59" s="1"/>
      <c r="C59" s="5"/>
    </row>
    <row r="60" spans="1:4" s="6" customFormat="1" x14ac:dyDescent="0.25">
      <c r="A60" s="4"/>
      <c r="B60" s="1"/>
      <c r="C60" s="5"/>
    </row>
    <row r="61" spans="1:4" s="3" customFormat="1" x14ac:dyDescent="0.25">
      <c r="A61" s="4"/>
      <c r="B61" s="1"/>
      <c r="C61" s="5"/>
      <c r="D61" s="8"/>
    </row>
    <row r="62" spans="1:4" s="3" customFormat="1" x14ac:dyDescent="0.25">
      <c r="A62" s="4"/>
      <c r="B62" s="1"/>
      <c r="C62" s="5"/>
    </row>
  </sheetData>
  <mergeCells count="1">
    <mergeCell ref="B6:C6"/>
  </mergeCells>
  <phoneticPr fontId="1" type="noConversion"/>
  <pageMargins left="0.74803149606299213" right="0.15748031496062992" top="0.11811023622047245" bottom="0.23622047244094491" header="0.94488188976377963" footer="0.11811023622047245"/>
  <pageSetup paperSize="9" orientation="portrait" r:id="rId1"/>
  <headerFooter alignWithMargins="0"/>
  <ignoredErrors>
    <ignoredError sqref="A15:A16 A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pajamos</vt:lpstr>
    </vt:vector>
  </TitlesOfParts>
  <Company>KRS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user</cp:lastModifiedBy>
  <cp:lastPrinted>2014-02-18T07:48:33Z</cp:lastPrinted>
  <dcterms:created xsi:type="dcterms:W3CDTF">2007-01-11T09:45:58Z</dcterms:created>
  <dcterms:modified xsi:type="dcterms:W3CDTF">2014-03-03T07:53:45Z</dcterms:modified>
</cp:coreProperties>
</file>